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141" activeTab="1"/>
  </bookViews>
  <sheets>
    <sheet name="Reff" sheetId="1" r:id="rId1"/>
    <sheet name="CDNC" sheetId="2" r:id="rId2"/>
  </sheets>
  <calcPr calcId="124519"/>
</workbook>
</file>

<file path=xl/calcChain.xml><?xml version="1.0" encoding="utf-8"?>
<calcChain xmlns="http://schemas.openxmlformats.org/spreadsheetml/2006/main">
  <c r="F46" i="2"/>
  <c r="D46"/>
  <c r="G46" s="1"/>
  <c r="C46"/>
  <c r="F45"/>
  <c r="D45"/>
  <c r="G45" s="1"/>
  <c r="C45"/>
  <c r="F44"/>
  <c r="D44"/>
  <c r="G44" s="1"/>
  <c r="C44"/>
  <c r="F43"/>
  <c r="D43"/>
  <c r="G43" s="1"/>
  <c r="C43"/>
  <c r="F42"/>
  <c r="D42"/>
  <c r="G42" s="1"/>
  <c r="C42"/>
  <c r="F41"/>
  <c r="D41"/>
  <c r="G41" s="1"/>
  <c r="C41"/>
  <c r="F40"/>
  <c r="D40"/>
  <c r="G40" s="1"/>
  <c r="C40"/>
  <c r="F39"/>
  <c r="D39"/>
  <c r="G39" s="1"/>
  <c r="C39"/>
  <c r="F38"/>
  <c r="D38"/>
  <c r="G38" s="1"/>
  <c r="C38"/>
  <c r="F37"/>
  <c r="D37"/>
  <c r="G37" s="1"/>
  <c r="C37"/>
  <c r="F36"/>
  <c r="D36"/>
  <c r="G36" s="1"/>
  <c r="C36"/>
  <c r="F35"/>
  <c r="D35"/>
  <c r="G35" s="1"/>
  <c r="C35"/>
  <c r="F34"/>
  <c r="D34"/>
  <c r="G34" s="1"/>
  <c r="C34"/>
  <c r="F33"/>
  <c r="D33"/>
  <c r="G33" s="1"/>
  <c r="C33"/>
  <c r="F32"/>
  <c r="D32"/>
  <c r="G32" s="1"/>
  <c r="C32"/>
  <c r="F31"/>
  <c r="D31"/>
  <c r="G31" s="1"/>
  <c r="C31"/>
  <c r="F30"/>
  <c r="D30"/>
  <c r="G30" s="1"/>
  <c r="C30"/>
  <c r="F29"/>
  <c r="D29"/>
  <c r="G29" s="1"/>
  <c r="C29"/>
  <c r="F28"/>
  <c r="D28"/>
  <c r="G28" s="1"/>
  <c r="C28"/>
  <c r="F27"/>
  <c r="D27"/>
  <c r="G27" s="1"/>
  <c r="C27"/>
  <c r="F26"/>
  <c r="D26"/>
  <c r="G26" s="1"/>
  <c r="C26"/>
  <c r="F25"/>
  <c r="D25"/>
  <c r="G25" s="1"/>
  <c r="C25"/>
  <c r="F24"/>
  <c r="D24"/>
  <c r="G24" s="1"/>
  <c r="C24"/>
  <c r="F23"/>
  <c r="D23"/>
  <c r="G23" s="1"/>
  <c r="C23"/>
  <c r="F22"/>
  <c r="D22"/>
  <c r="G22" s="1"/>
  <c r="C22"/>
  <c r="F21"/>
  <c r="D21"/>
  <c r="G21" s="1"/>
  <c r="C21"/>
  <c r="F20"/>
  <c r="D20"/>
  <c r="G20" s="1"/>
  <c r="C20"/>
  <c r="F19"/>
  <c r="D19"/>
  <c r="G19" s="1"/>
  <c r="C19"/>
  <c r="F18"/>
  <c r="D18"/>
  <c r="G18" s="1"/>
  <c r="C18"/>
  <c r="F17"/>
  <c r="D17"/>
  <c r="G17" s="1"/>
  <c r="C17"/>
  <c r="F16"/>
  <c r="D16"/>
  <c r="G16" s="1"/>
  <c r="C16"/>
  <c r="F15"/>
  <c r="D15"/>
  <c r="G15" s="1"/>
  <c r="C15"/>
  <c r="F14"/>
  <c r="D14"/>
  <c r="G14" s="1"/>
  <c r="C14"/>
  <c r="F13"/>
  <c r="D13"/>
  <c r="G13" s="1"/>
  <c r="C13"/>
  <c r="F12"/>
  <c r="D12"/>
  <c r="G12" s="1"/>
  <c r="C12"/>
  <c r="F11"/>
  <c r="D11"/>
  <c r="G11" s="1"/>
  <c r="C11"/>
  <c r="F10"/>
  <c r="D10"/>
  <c r="G10" s="1"/>
  <c r="C10"/>
  <c r="F9"/>
  <c r="D9"/>
  <c r="G9" s="1"/>
  <c r="C9"/>
  <c r="F8"/>
  <c r="D8"/>
  <c r="G8" s="1"/>
  <c r="C8"/>
  <c r="F7"/>
  <c r="D7"/>
  <c r="G7" s="1"/>
  <c r="C7"/>
  <c r="F6"/>
  <c r="D6"/>
  <c r="G6" s="1"/>
  <c r="C6"/>
  <c r="F5"/>
  <c r="D5"/>
  <c r="G5" s="1"/>
  <c r="C5"/>
  <c r="F4"/>
  <c r="D4"/>
  <c r="G4" s="1"/>
  <c r="C4"/>
  <c r="F3"/>
  <c r="D3"/>
  <c r="G3" s="1"/>
  <c r="C3"/>
  <c r="F2"/>
  <c r="D2"/>
  <c r="G2" s="1"/>
  <c r="C2"/>
  <c r="F46" i="1"/>
  <c r="D46"/>
  <c r="G46" s="1"/>
  <c r="C46"/>
  <c r="F45"/>
  <c r="D45"/>
  <c r="G45" s="1"/>
  <c r="C45"/>
  <c r="F44"/>
  <c r="D44"/>
  <c r="G44" s="1"/>
  <c r="C44"/>
  <c r="F43"/>
  <c r="D43"/>
  <c r="G43" s="1"/>
  <c r="C43"/>
  <c r="F42"/>
  <c r="D42"/>
  <c r="G42" s="1"/>
  <c r="C42"/>
  <c r="F41"/>
  <c r="D41"/>
  <c r="G41" s="1"/>
  <c r="C41"/>
  <c r="F40"/>
  <c r="D40"/>
  <c r="G40" s="1"/>
  <c r="C40"/>
  <c r="F39"/>
  <c r="D39"/>
  <c r="G39" s="1"/>
  <c r="C39"/>
  <c r="F38"/>
  <c r="D38"/>
  <c r="G38" s="1"/>
  <c r="C38"/>
  <c r="F37"/>
  <c r="D37"/>
  <c r="G37" s="1"/>
  <c r="C37"/>
  <c r="F36"/>
  <c r="D36"/>
  <c r="G36" s="1"/>
  <c r="C36"/>
  <c r="F35"/>
  <c r="D35"/>
  <c r="G35" s="1"/>
  <c r="C35"/>
  <c r="F34"/>
  <c r="D34"/>
  <c r="G34" s="1"/>
  <c r="C34"/>
  <c r="F33"/>
  <c r="D33"/>
  <c r="G33" s="1"/>
  <c r="C33"/>
  <c r="F32"/>
  <c r="D32"/>
  <c r="G32" s="1"/>
  <c r="C32"/>
  <c r="F31"/>
  <c r="D31"/>
  <c r="G31" s="1"/>
  <c r="C31"/>
  <c r="F30"/>
  <c r="D30"/>
  <c r="G30" s="1"/>
  <c r="C30"/>
  <c r="F29"/>
  <c r="D29"/>
  <c r="G29" s="1"/>
  <c r="C29"/>
  <c r="F28"/>
  <c r="D28"/>
  <c r="G28" s="1"/>
  <c r="C28"/>
  <c r="F27"/>
  <c r="D27"/>
  <c r="G27" s="1"/>
  <c r="C27"/>
  <c r="F26"/>
  <c r="D26"/>
  <c r="G26" s="1"/>
  <c r="C26"/>
  <c r="F25"/>
  <c r="D25"/>
  <c r="G25" s="1"/>
  <c r="C25"/>
  <c r="F24"/>
  <c r="D24"/>
  <c r="G24" s="1"/>
  <c r="C24"/>
  <c r="F23"/>
  <c r="D23"/>
  <c r="G23" s="1"/>
  <c r="C23"/>
  <c r="F22"/>
  <c r="D22"/>
  <c r="G22" s="1"/>
  <c r="C22"/>
  <c r="F21"/>
  <c r="D21"/>
  <c r="G21" s="1"/>
  <c r="C21"/>
  <c r="F20"/>
  <c r="D20"/>
  <c r="G20" s="1"/>
  <c r="C20"/>
  <c r="F19"/>
  <c r="D19"/>
  <c r="G19" s="1"/>
  <c r="C19"/>
  <c r="F18"/>
  <c r="D18"/>
  <c r="G18" s="1"/>
  <c r="C18"/>
  <c r="F17"/>
  <c r="D17"/>
  <c r="G17" s="1"/>
  <c r="C17"/>
  <c r="F16"/>
  <c r="D16"/>
  <c r="G16" s="1"/>
  <c r="C16"/>
  <c r="F15"/>
  <c r="D15"/>
  <c r="G15" s="1"/>
  <c r="C15"/>
  <c r="F14"/>
  <c r="D14"/>
  <c r="G14" s="1"/>
  <c r="C14"/>
  <c r="F13"/>
  <c r="D13"/>
  <c r="G13" s="1"/>
  <c r="C13"/>
  <c r="F12"/>
  <c r="D12"/>
  <c r="G12" s="1"/>
  <c r="C12"/>
  <c r="F11"/>
  <c r="D11"/>
  <c r="G11" s="1"/>
  <c r="C11"/>
  <c r="F10"/>
  <c r="D10"/>
  <c r="G10" s="1"/>
  <c r="C10"/>
  <c r="F9"/>
  <c r="D9"/>
  <c r="G9" s="1"/>
  <c r="C9"/>
  <c r="F8"/>
  <c r="D8"/>
  <c r="G8" s="1"/>
  <c r="C8"/>
  <c r="F7"/>
  <c r="D7"/>
  <c r="G7" s="1"/>
  <c r="C7"/>
  <c r="F6"/>
  <c r="D6"/>
  <c r="G6" s="1"/>
  <c r="C6"/>
  <c r="F5"/>
  <c r="D5"/>
  <c r="G5" s="1"/>
  <c r="C5"/>
  <c r="F4"/>
  <c r="D4"/>
  <c r="G4" s="1"/>
  <c r="C4"/>
  <c r="F3"/>
  <c r="D3"/>
  <c r="G3" s="1"/>
  <c r="C3"/>
  <c r="F2"/>
  <c r="D2"/>
  <c r="G2" s="1"/>
  <c r="C2"/>
</calcChain>
</file>

<file path=xl/sharedStrings.xml><?xml version="1.0" encoding="utf-8"?>
<sst xmlns="http://schemas.openxmlformats.org/spreadsheetml/2006/main" count="106" uniqueCount="12">
  <si>
    <t>lwc bin(g/m3)</t>
  </si>
  <si>
    <t>R square</t>
  </si>
  <si>
    <t>1-R square</t>
  </si>
  <si>
    <t>R</t>
  </si>
  <si>
    <t>n</t>
  </si>
  <si>
    <t>n-2</t>
  </si>
  <si>
    <t>t</t>
  </si>
  <si>
    <t>confidence level</t>
  </si>
  <si>
    <t>&gt;99.8%</t>
  </si>
  <si>
    <t>&lt;99.8%</t>
  </si>
  <si>
    <t>&lt;80%</t>
  </si>
  <si>
    <t>&lt;95%</t>
  </si>
</sst>
</file>

<file path=xl/styles.xml><?xml version="1.0" encoding="utf-8"?>
<styleSheet xmlns="http://schemas.openxmlformats.org/spreadsheetml/2006/main">
  <fonts count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Reff!$D$1</c:f>
              <c:strCache>
                <c:ptCount val="1"/>
                <c:pt idx="0">
                  <c:v>R</c:v>
                </c:pt>
              </c:strCache>
            </c:strRef>
          </c:tx>
          <c:spPr>
            <a:ln w="28575">
              <a:solidFill>
                <a:schemeClr val="accent1"/>
              </a:solidFill>
            </a:ln>
          </c:spPr>
          <c:xVal>
            <c:numRef>
              <c:f>Reff!$A$2:$A$46</c:f>
              <c:numCache>
                <c:formatCode>General</c:formatCode>
                <c:ptCount val="45"/>
                <c:pt idx="0">
                  <c:v>0.05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0.09</c:v>
                </c:pt>
                <c:pt idx="5">
                  <c:v>0.1</c:v>
                </c:pt>
                <c:pt idx="6">
                  <c:v>0.11</c:v>
                </c:pt>
                <c:pt idx="7">
                  <c:v>0.12</c:v>
                </c:pt>
                <c:pt idx="8">
                  <c:v>0.13</c:v>
                </c:pt>
                <c:pt idx="9">
                  <c:v>0.14000000000000001</c:v>
                </c:pt>
                <c:pt idx="10">
                  <c:v>0.15</c:v>
                </c:pt>
                <c:pt idx="11">
                  <c:v>0.16</c:v>
                </c:pt>
                <c:pt idx="12">
                  <c:v>0.17</c:v>
                </c:pt>
                <c:pt idx="13">
                  <c:v>0.18</c:v>
                </c:pt>
                <c:pt idx="14">
                  <c:v>0.19</c:v>
                </c:pt>
                <c:pt idx="15">
                  <c:v>0.2</c:v>
                </c:pt>
                <c:pt idx="16">
                  <c:v>0.21</c:v>
                </c:pt>
                <c:pt idx="17">
                  <c:v>0.22</c:v>
                </c:pt>
                <c:pt idx="18">
                  <c:v>0.23</c:v>
                </c:pt>
                <c:pt idx="19">
                  <c:v>0.24</c:v>
                </c:pt>
                <c:pt idx="20">
                  <c:v>0.25</c:v>
                </c:pt>
                <c:pt idx="21">
                  <c:v>0.26</c:v>
                </c:pt>
                <c:pt idx="22">
                  <c:v>0.27</c:v>
                </c:pt>
                <c:pt idx="23">
                  <c:v>0.28000000000000003</c:v>
                </c:pt>
                <c:pt idx="24">
                  <c:v>0.28999999999999998</c:v>
                </c:pt>
                <c:pt idx="25">
                  <c:v>0.3</c:v>
                </c:pt>
                <c:pt idx="26">
                  <c:v>0.31</c:v>
                </c:pt>
                <c:pt idx="27">
                  <c:v>0.32</c:v>
                </c:pt>
                <c:pt idx="28">
                  <c:v>0.33</c:v>
                </c:pt>
                <c:pt idx="29">
                  <c:v>0.34</c:v>
                </c:pt>
                <c:pt idx="30">
                  <c:v>0.35</c:v>
                </c:pt>
                <c:pt idx="31">
                  <c:v>0.36</c:v>
                </c:pt>
                <c:pt idx="32">
                  <c:v>0.37</c:v>
                </c:pt>
                <c:pt idx="33">
                  <c:v>0.38</c:v>
                </c:pt>
                <c:pt idx="34">
                  <c:v>0.39</c:v>
                </c:pt>
                <c:pt idx="35">
                  <c:v>0.4</c:v>
                </c:pt>
                <c:pt idx="36">
                  <c:v>0.41</c:v>
                </c:pt>
                <c:pt idx="37">
                  <c:v>0.42</c:v>
                </c:pt>
                <c:pt idx="38">
                  <c:v>0.43</c:v>
                </c:pt>
                <c:pt idx="39">
                  <c:v>0.44</c:v>
                </c:pt>
                <c:pt idx="40">
                  <c:v>0.45</c:v>
                </c:pt>
                <c:pt idx="41">
                  <c:v>0.46</c:v>
                </c:pt>
                <c:pt idx="42">
                  <c:v>0.47</c:v>
                </c:pt>
                <c:pt idx="43">
                  <c:v>0.48</c:v>
                </c:pt>
                <c:pt idx="44">
                  <c:v>0.49</c:v>
                </c:pt>
              </c:numCache>
            </c:numRef>
          </c:xVal>
          <c:yVal>
            <c:numRef>
              <c:f>Reff!$D$2:$D$46</c:f>
              <c:numCache>
                <c:formatCode>General</c:formatCode>
                <c:ptCount val="45"/>
                <c:pt idx="0">
                  <c:v>0.70781353476745557</c:v>
                </c:pt>
                <c:pt idx="1">
                  <c:v>0.79812279756939664</c:v>
                </c:pt>
                <c:pt idx="2">
                  <c:v>0.75960516059331773</c:v>
                </c:pt>
                <c:pt idx="3">
                  <c:v>0.78993670632525992</c:v>
                </c:pt>
                <c:pt idx="4">
                  <c:v>0.78740078740118113</c:v>
                </c:pt>
                <c:pt idx="5">
                  <c:v>0.80808415403347689</c:v>
                </c:pt>
                <c:pt idx="6">
                  <c:v>0.80870266476622921</c:v>
                </c:pt>
                <c:pt idx="7">
                  <c:v>0.81055536516637783</c:v>
                </c:pt>
                <c:pt idx="8">
                  <c:v>0.80436310208760819</c:v>
                </c:pt>
                <c:pt idx="9">
                  <c:v>0.78549347546621928</c:v>
                </c:pt>
                <c:pt idx="10">
                  <c:v>0.77265775088327426</c:v>
                </c:pt>
                <c:pt idx="11">
                  <c:v>0.73484692283495345</c:v>
                </c:pt>
                <c:pt idx="12">
                  <c:v>0.79056941504209488</c:v>
                </c:pt>
                <c:pt idx="13">
                  <c:v>0.76485292703891772</c:v>
                </c:pt>
                <c:pt idx="14">
                  <c:v>0.75232971495216105</c:v>
                </c:pt>
                <c:pt idx="15">
                  <c:v>0.744983221287567</c:v>
                </c:pt>
                <c:pt idx="16">
                  <c:v>0.71833139984271888</c:v>
                </c:pt>
                <c:pt idx="17">
                  <c:v>0.70992957397195389</c:v>
                </c:pt>
                <c:pt idx="18">
                  <c:v>0.70992957397195389</c:v>
                </c:pt>
                <c:pt idx="19">
                  <c:v>0.73348483283568999</c:v>
                </c:pt>
                <c:pt idx="20">
                  <c:v>0.72525857457874987</c:v>
                </c:pt>
                <c:pt idx="21">
                  <c:v>0.73756355658343098</c:v>
                </c:pt>
                <c:pt idx="22">
                  <c:v>0.73212020870892514</c:v>
                </c:pt>
                <c:pt idx="23">
                  <c:v>0.66105975524153637</c:v>
                </c:pt>
                <c:pt idx="24">
                  <c:v>0.7509993342207435</c:v>
                </c:pt>
                <c:pt idx="25">
                  <c:v>0.72318738927058179</c:v>
                </c:pt>
                <c:pt idx="26">
                  <c:v>0.7</c:v>
                </c:pt>
                <c:pt idx="27">
                  <c:v>0.68992753242641358</c:v>
                </c:pt>
                <c:pt idx="28">
                  <c:v>0.68410525505948283</c:v>
                </c:pt>
                <c:pt idx="29">
                  <c:v>0.62849025449882678</c:v>
                </c:pt>
                <c:pt idx="30">
                  <c:v>0.66858058601787118</c:v>
                </c:pt>
                <c:pt idx="31">
                  <c:v>0.70992957397195389</c:v>
                </c:pt>
                <c:pt idx="32">
                  <c:v>0.73484692283495345</c:v>
                </c:pt>
                <c:pt idx="33">
                  <c:v>0.75564541949250241</c:v>
                </c:pt>
                <c:pt idx="34">
                  <c:v>0.72249567472753773</c:v>
                </c:pt>
                <c:pt idx="35">
                  <c:v>0.79183331579316618</c:v>
                </c:pt>
                <c:pt idx="36">
                  <c:v>0.69209825891993104</c:v>
                </c:pt>
                <c:pt idx="37">
                  <c:v>0.72111025509279791</c:v>
                </c:pt>
                <c:pt idx="38">
                  <c:v>0.71624018317879934</c:v>
                </c:pt>
                <c:pt idx="39">
                  <c:v>0.7259476565152615</c:v>
                </c:pt>
                <c:pt idx="40">
                  <c:v>0.60991802727907629</c:v>
                </c:pt>
                <c:pt idx="41">
                  <c:v>0.54772255750516607</c:v>
                </c:pt>
                <c:pt idx="42">
                  <c:v>0.62449979983983983</c:v>
                </c:pt>
                <c:pt idx="43">
                  <c:v>0.60497933849016694</c:v>
                </c:pt>
                <c:pt idx="44">
                  <c:v>0.24083189157584592</c:v>
                </c:pt>
              </c:numCache>
            </c:numRef>
          </c:yVal>
        </c:ser>
        <c:axId val="75261440"/>
        <c:axId val="75262976"/>
      </c:scatterChart>
      <c:valAx>
        <c:axId val="75261440"/>
        <c:scaling>
          <c:orientation val="minMax"/>
        </c:scaling>
        <c:axPos val="b"/>
        <c:numFmt formatCode="General" sourceLinked="1"/>
        <c:tickLblPos val="nextTo"/>
        <c:crossAx val="75262976"/>
        <c:crosses val="autoZero"/>
        <c:crossBetween val="midCat"/>
      </c:valAx>
      <c:valAx>
        <c:axId val="75262976"/>
        <c:scaling>
          <c:orientation val="minMax"/>
        </c:scaling>
        <c:axPos val="l"/>
        <c:majorGridlines/>
        <c:numFmt formatCode="General" sourceLinked="1"/>
        <c:tickLblPos val="nextTo"/>
        <c:crossAx val="752614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142875</xdr:rowOff>
    </xdr:from>
    <xdr:to>
      <xdr:col>14</xdr:col>
      <xdr:colOff>219075</xdr:colOff>
      <xdr:row>17</xdr:row>
      <xdr:rowOff>133350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H46"/>
  <sheetViews>
    <sheetView workbookViewId="0">
      <selection activeCell="D1" activeCellId="1" sqref="A1:A1048576 D1:D1048576"/>
    </sheetView>
  </sheetViews>
  <sheetFormatPr defaultRowHeight="12.75"/>
  <cols>
    <col min="1" max="1" width="13.28515625"/>
    <col min="2" max="7" width="11.5703125"/>
    <col min="8" max="8" width="18.85546875"/>
    <col min="9" max="1025" width="11.5703125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</row>
    <row r="2" spans="1:8">
      <c r="A2">
        <v>0.05</v>
      </c>
      <c r="B2">
        <v>0.501</v>
      </c>
      <c r="C2">
        <f t="shared" ref="C2:C46" si="0">1-B2</f>
        <v>0.499</v>
      </c>
      <c r="D2">
        <f t="shared" ref="D2:D46" si="1">SQRT(B2)</f>
        <v>0.70781353476745557</v>
      </c>
      <c r="E2">
        <v>157</v>
      </c>
      <c r="F2">
        <f t="shared" ref="F2:F46" si="2">E2-2</f>
        <v>155</v>
      </c>
      <c r="G2">
        <f t="shared" ref="G2:G46" si="3">D2*SQRT(F2/C2)</f>
        <v>12.474824346858355</v>
      </c>
      <c r="H2" s="1" t="s">
        <v>8</v>
      </c>
    </row>
    <row r="3" spans="1:8">
      <c r="A3">
        <v>0.06</v>
      </c>
      <c r="B3">
        <v>0.63700000000000001</v>
      </c>
      <c r="C3">
        <f t="shared" si="0"/>
        <v>0.36299999999999999</v>
      </c>
      <c r="D3">
        <f t="shared" si="1"/>
        <v>0.79812279756939664</v>
      </c>
      <c r="E3">
        <v>180</v>
      </c>
      <c r="F3">
        <f t="shared" si="2"/>
        <v>178</v>
      </c>
      <c r="G3">
        <f t="shared" si="3"/>
        <v>17.673656291830593</v>
      </c>
      <c r="H3" s="1" t="s">
        <v>8</v>
      </c>
    </row>
    <row r="4" spans="1:8">
      <c r="A4">
        <v>7.0000000000000007E-2</v>
      </c>
      <c r="B4">
        <v>0.57699999999999996</v>
      </c>
      <c r="C4">
        <f t="shared" si="0"/>
        <v>0.42300000000000004</v>
      </c>
      <c r="D4">
        <f t="shared" si="1"/>
        <v>0.75960516059331773</v>
      </c>
      <c r="E4">
        <v>180</v>
      </c>
      <c r="F4">
        <f t="shared" si="2"/>
        <v>178</v>
      </c>
      <c r="G4">
        <f t="shared" si="3"/>
        <v>15.582162318045278</v>
      </c>
      <c r="H4" s="1" t="s">
        <v>8</v>
      </c>
    </row>
    <row r="5" spans="1:8">
      <c r="A5">
        <v>0.08</v>
      </c>
      <c r="B5">
        <v>0.624</v>
      </c>
      <c r="C5">
        <f t="shared" si="0"/>
        <v>0.376</v>
      </c>
      <c r="D5">
        <f t="shared" si="1"/>
        <v>0.78993670632525992</v>
      </c>
      <c r="E5">
        <v>179</v>
      </c>
      <c r="F5">
        <f t="shared" si="2"/>
        <v>177</v>
      </c>
      <c r="G5">
        <f t="shared" si="3"/>
        <v>17.138981324777262</v>
      </c>
      <c r="H5" s="1" t="s">
        <v>8</v>
      </c>
    </row>
    <row r="6" spans="1:8">
      <c r="A6">
        <v>0.09</v>
      </c>
      <c r="B6">
        <v>0.62</v>
      </c>
      <c r="C6">
        <f t="shared" si="0"/>
        <v>0.38</v>
      </c>
      <c r="D6">
        <f t="shared" si="1"/>
        <v>0.78740078740118113</v>
      </c>
      <c r="E6">
        <v>187</v>
      </c>
      <c r="F6">
        <f t="shared" si="2"/>
        <v>185</v>
      </c>
      <c r="G6">
        <f t="shared" si="3"/>
        <v>17.373603692474337</v>
      </c>
      <c r="H6" s="1" t="s">
        <v>8</v>
      </c>
    </row>
    <row r="7" spans="1:8">
      <c r="A7">
        <v>0.1</v>
      </c>
      <c r="B7">
        <v>0.65300000000000002</v>
      </c>
      <c r="C7">
        <f t="shared" si="0"/>
        <v>0.34699999999999998</v>
      </c>
      <c r="D7">
        <f t="shared" si="1"/>
        <v>0.80808415403347689</v>
      </c>
      <c r="E7">
        <v>190</v>
      </c>
      <c r="F7">
        <f t="shared" si="2"/>
        <v>188</v>
      </c>
      <c r="G7">
        <f t="shared" si="3"/>
        <v>18.809219641331484</v>
      </c>
      <c r="H7" s="1" t="s">
        <v>8</v>
      </c>
    </row>
    <row r="8" spans="1:8">
      <c r="A8">
        <v>0.11</v>
      </c>
      <c r="B8">
        <v>0.65400000000000003</v>
      </c>
      <c r="C8">
        <f t="shared" si="0"/>
        <v>0.34599999999999997</v>
      </c>
      <c r="D8">
        <f t="shared" si="1"/>
        <v>0.80870266476622921</v>
      </c>
      <c r="E8">
        <v>198</v>
      </c>
      <c r="F8">
        <f t="shared" si="2"/>
        <v>196</v>
      </c>
      <c r="G8">
        <f t="shared" si="3"/>
        <v>19.247700861123814</v>
      </c>
      <c r="H8" s="1" t="s">
        <v>8</v>
      </c>
    </row>
    <row r="9" spans="1:8">
      <c r="A9">
        <v>0.12</v>
      </c>
      <c r="B9">
        <v>0.65700000000000003</v>
      </c>
      <c r="C9">
        <f t="shared" si="0"/>
        <v>0.34299999999999997</v>
      </c>
      <c r="D9">
        <f t="shared" si="1"/>
        <v>0.81055536516637783</v>
      </c>
      <c r="E9">
        <v>202</v>
      </c>
      <c r="F9">
        <f t="shared" si="2"/>
        <v>200</v>
      </c>
      <c r="G9">
        <f t="shared" si="3"/>
        <v>19.57269473038259</v>
      </c>
      <c r="H9" s="1" t="s">
        <v>8</v>
      </c>
    </row>
    <row r="10" spans="1:8">
      <c r="A10">
        <v>0.13</v>
      </c>
      <c r="B10">
        <v>0.64700000000000002</v>
      </c>
      <c r="C10">
        <f t="shared" si="0"/>
        <v>0.35299999999999998</v>
      </c>
      <c r="D10">
        <f t="shared" si="1"/>
        <v>0.80436310208760819</v>
      </c>
      <c r="E10">
        <v>205</v>
      </c>
      <c r="F10">
        <f t="shared" si="2"/>
        <v>203</v>
      </c>
      <c r="G10">
        <f t="shared" si="3"/>
        <v>19.289137397243689</v>
      </c>
      <c r="H10" s="1" t="s">
        <v>8</v>
      </c>
    </row>
    <row r="11" spans="1:8">
      <c r="A11">
        <v>0.14000000000000001</v>
      </c>
      <c r="B11">
        <v>0.61699999999999999</v>
      </c>
      <c r="C11">
        <f t="shared" si="0"/>
        <v>0.38300000000000001</v>
      </c>
      <c r="D11">
        <f t="shared" si="1"/>
        <v>0.78549347546621928</v>
      </c>
      <c r="E11">
        <v>205</v>
      </c>
      <c r="F11">
        <f t="shared" si="2"/>
        <v>203</v>
      </c>
      <c r="G11">
        <f t="shared" si="3"/>
        <v>18.083863239379312</v>
      </c>
      <c r="H11" s="1" t="s">
        <v>8</v>
      </c>
    </row>
    <row r="12" spans="1:8">
      <c r="A12">
        <v>0.15</v>
      </c>
      <c r="B12">
        <v>0.59699999999999998</v>
      </c>
      <c r="C12">
        <f t="shared" si="0"/>
        <v>0.40300000000000002</v>
      </c>
      <c r="D12">
        <f t="shared" si="1"/>
        <v>0.77265775088327426</v>
      </c>
      <c r="E12">
        <v>192</v>
      </c>
      <c r="F12">
        <f t="shared" si="2"/>
        <v>190</v>
      </c>
      <c r="G12">
        <f t="shared" si="3"/>
        <v>16.776889456961815</v>
      </c>
      <c r="H12" s="1" t="s">
        <v>8</v>
      </c>
    </row>
    <row r="13" spans="1:8">
      <c r="A13">
        <v>0.16</v>
      </c>
      <c r="B13">
        <v>0.54</v>
      </c>
      <c r="C13">
        <f t="shared" si="0"/>
        <v>0.45999999999999996</v>
      </c>
      <c r="D13">
        <f t="shared" si="1"/>
        <v>0.73484692283495345</v>
      </c>
      <c r="E13">
        <v>200</v>
      </c>
      <c r="F13">
        <f t="shared" si="2"/>
        <v>198</v>
      </c>
      <c r="G13">
        <f t="shared" si="3"/>
        <v>15.245811969478558</v>
      </c>
      <c r="H13" s="1" t="s">
        <v>8</v>
      </c>
    </row>
    <row r="14" spans="1:8">
      <c r="A14">
        <v>0.17</v>
      </c>
      <c r="B14">
        <v>0.625</v>
      </c>
      <c r="C14">
        <f t="shared" si="0"/>
        <v>0.375</v>
      </c>
      <c r="D14">
        <f t="shared" si="1"/>
        <v>0.79056941504209488</v>
      </c>
      <c r="E14">
        <v>192</v>
      </c>
      <c r="F14">
        <f t="shared" si="2"/>
        <v>190</v>
      </c>
      <c r="G14">
        <f t="shared" si="3"/>
        <v>17.795130420052185</v>
      </c>
      <c r="H14" s="1" t="s">
        <v>8</v>
      </c>
    </row>
    <row r="15" spans="1:8">
      <c r="A15">
        <v>0.18</v>
      </c>
      <c r="B15">
        <v>0.58499999999999996</v>
      </c>
      <c r="C15">
        <f t="shared" si="0"/>
        <v>0.41500000000000004</v>
      </c>
      <c r="D15">
        <f t="shared" si="1"/>
        <v>0.76485292703891772</v>
      </c>
      <c r="E15">
        <v>185</v>
      </c>
      <c r="F15">
        <f t="shared" si="2"/>
        <v>183</v>
      </c>
      <c r="G15">
        <f t="shared" si="3"/>
        <v>16.061253233222079</v>
      </c>
      <c r="H15" s="1" t="s">
        <v>8</v>
      </c>
    </row>
    <row r="16" spans="1:8">
      <c r="A16">
        <v>0.19</v>
      </c>
      <c r="B16">
        <v>0.56599999999999995</v>
      </c>
      <c r="C16">
        <f t="shared" si="0"/>
        <v>0.43400000000000005</v>
      </c>
      <c r="D16">
        <f t="shared" si="1"/>
        <v>0.75232971495216105</v>
      </c>
      <c r="E16">
        <v>183</v>
      </c>
      <c r="F16">
        <f t="shared" si="2"/>
        <v>181</v>
      </c>
      <c r="G16">
        <f t="shared" si="3"/>
        <v>15.363941266622948</v>
      </c>
      <c r="H16" s="1" t="s">
        <v>8</v>
      </c>
    </row>
    <row r="17" spans="1:8">
      <c r="A17">
        <v>0.2</v>
      </c>
      <c r="B17">
        <v>0.55500000000000005</v>
      </c>
      <c r="C17">
        <f t="shared" si="0"/>
        <v>0.44499999999999995</v>
      </c>
      <c r="D17">
        <f t="shared" si="1"/>
        <v>0.744983221287567</v>
      </c>
      <c r="E17">
        <v>175</v>
      </c>
      <c r="F17">
        <f t="shared" si="2"/>
        <v>173</v>
      </c>
      <c r="G17">
        <f t="shared" si="3"/>
        <v>14.688908909235575</v>
      </c>
      <c r="H17" s="1" t="s">
        <v>8</v>
      </c>
    </row>
    <row r="18" spans="1:8">
      <c r="A18">
        <v>0.21</v>
      </c>
      <c r="B18">
        <v>0.51600000000000001</v>
      </c>
      <c r="C18">
        <f t="shared" si="0"/>
        <v>0.48399999999999999</v>
      </c>
      <c r="D18">
        <f t="shared" si="1"/>
        <v>0.71833139984271888</v>
      </c>
      <c r="E18">
        <v>163</v>
      </c>
      <c r="F18">
        <f t="shared" si="2"/>
        <v>161</v>
      </c>
      <c r="G18">
        <f t="shared" si="3"/>
        <v>13.101321616507764</v>
      </c>
      <c r="H18" s="1" t="s">
        <v>8</v>
      </c>
    </row>
    <row r="19" spans="1:8">
      <c r="A19">
        <v>0.22</v>
      </c>
      <c r="B19">
        <v>0.504</v>
      </c>
      <c r="C19">
        <f t="shared" si="0"/>
        <v>0.496</v>
      </c>
      <c r="D19">
        <f t="shared" si="1"/>
        <v>0.70992957397195389</v>
      </c>
      <c r="E19">
        <v>176</v>
      </c>
      <c r="F19">
        <f t="shared" si="2"/>
        <v>174</v>
      </c>
      <c r="G19">
        <f t="shared" si="3"/>
        <v>13.296858712226102</v>
      </c>
      <c r="H19" s="1" t="s">
        <v>8</v>
      </c>
    </row>
    <row r="20" spans="1:8">
      <c r="A20">
        <v>0.23</v>
      </c>
      <c r="B20">
        <v>0.504</v>
      </c>
      <c r="C20">
        <f t="shared" si="0"/>
        <v>0.496</v>
      </c>
      <c r="D20">
        <f t="shared" si="1"/>
        <v>0.70992957397195389</v>
      </c>
      <c r="E20">
        <v>170</v>
      </c>
      <c r="F20">
        <f t="shared" si="2"/>
        <v>168</v>
      </c>
      <c r="G20">
        <f t="shared" si="3"/>
        <v>13.065591353603358</v>
      </c>
      <c r="H20" s="1" t="s">
        <v>8</v>
      </c>
    </row>
    <row r="21" spans="1:8">
      <c r="A21">
        <v>0.24</v>
      </c>
      <c r="B21">
        <v>0.53800000000000003</v>
      </c>
      <c r="C21">
        <f t="shared" si="0"/>
        <v>0.46199999999999997</v>
      </c>
      <c r="D21">
        <f t="shared" si="1"/>
        <v>0.73348483283568999</v>
      </c>
      <c r="E21">
        <v>157</v>
      </c>
      <c r="F21">
        <f t="shared" si="2"/>
        <v>155</v>
      </c>
      <c r="G21">
        <f t="shared" si="3"/>
        <v>13.434948287873517</v>
      </c>
      <c r="H21" s="1" t="s">
        <v>8</v>
      </c>
    </row>
    <row r="22" spans="1:8">
      <c r="A22">
        <v>0.25</v>
      </c>
      <c r="B22">
        <v>0.52600000000000002</v>
      </c>
      <c r="C22">
        <f t="shared" si="0"/>
        <v>0.47399999999999998</v>
      </c>
      <c r="D22">
        <f t="shared" si="1"/>
        <v>0.72525857457874987</v>
      </c>
      <c r="E22">
        <v>150</v>
      </c>
      <c r="F22">
        <f t="shared" si="2"/>
        <v>148</v>
      </c>
      <c r="G22">
        <f t="shared" si="3"/>
        <v>12.815470608597691</v>
      </c>
      <c r="H22" s="1" t="s">
        <v>8</v>
      </c>
    </row>
    <row r="23" spans="1:8">
      <c r="A23">
        <v>0.26</v>
      </c>
      <c r="B23">
        <v>0.54400000000000004</v>
      </c>
      <c r="C23">
        <f t="shared" si="0"/>
        <v>0.45599999999999996</v>
      </c>
      <c r="D23">
        <f t="shared" si="1"/>
        <v>0.73756355658343098</v>
      </c>
      <c r="E23">
        <v>165</v>
      </c>
      <c r="F23">
        <f t="shared" si="2"/>
        <v>163</v>
      </c>
      <c r="G23">
        <f t="shared" si="3"/>
        <v>13.944753147721087</v>
      </c>
      <c r="H23" s="1" t="s">
        <v>8</v>
      </c>
    </row>
    <row r="24" spans="1:8">
      <c r="A24">
        <v>0.27</v>
      </c>
      <c r="B24">
        <v>0.53600000000000003</v>
      </c>
      <c r="C24">
        <f t="shared" si="0"/>
        <v>0.46399999999999997</v>
      </c>
      <c r="D24">
        <f t="shared" si="1"/>
        <v>0.73212020870892514</v>
      </c>
      <c r="E24">
        <v>159</v>
      </c>
      <c r="F24">
        <f t="shared" si="2"/>
        <v>157</v>
      </c>
      <c r="G24">
        <f t="shared" si="3"/>
        <v>13.46707351155095</v>
      </c>
      <c r="H24" s="1" t="s">
        <v>8</v>
      </c>
    </row>
    <row r="25" spans="1:8">
      <c r="A25">
        <v>0.28000000000000003</v>
      </c>
      <c r="B25">
        <v>0.437</v>
      </c>
      <c r="C25">
        <f t="shared" si="0"/>
        <v>0.56299999999999994</v>
      </c>
      <c r="D25">
        <f t="shared" si="1"/>
        <v>0.66105975524153637</v>
      </c>
      <c r="E25">
        <v>146</v>
      </c>
      <c r="F25">
        <f t="shared" si="2"/>
        <v>144</v>
      </c>
      <c r="G25">
        <f t="shared" si="3"/>
        <v>10.572258346087278</v>
      </c>
      <c r="H25" s="1" t="s">
        <v>8</v>
      </c>
    </row>
    <row r="26" spans="1:8">
      <c r="A26">
        <v>0.28999999999999998</v>
      </c>
      <c r="B26">
        <v>0.56399999999999995</v>
      </c>
      <c r="C26">
        <f t="shared" si="0"/>
        <v>0.43600000000000005</v>
      </c>
      <c r="D26">
        <f t="shared" si="1"/>
        <v>0.7509993342207435</v>
      </c>
      <c r="E26">
        <v>155</v>
      </c>
      <c r="F26">
        <f t="shared" si="2"/>
        <v>153</v>
      </c>
      <c r="G26">
        <f t="shared" si="3"/>
        <v>14.068313018719071</v>
      </c>
      <c r="H26" s="1" t="s">
        <v>8</v>
      </c>
    </row>
    <row r="27" spans="1:8">
      <c r="A27">
        <v>0.3</v>
      </c>
      <c r="B27">
        <v>0.52300000000000002</v>
      </c>
      <c r="C27">
        <f t="shared" si="0"/>
        <v>0.47699999999999998</v>
      </c>
      <c r="D27">
        <f t="shared" si="1"/>
        <v>0.72318738927058179</v>
      </c>
      <c r="E27">
        <v>139</v>
      </c>
      <c r="F27">
        <f t="shared" si="2"/>
        <v>137</v>
      </c>
      <c r="G27">
        <f t="shared" si="3"/>
        <v>12.256089916524305</v>
      </c>
      <c r="H27" s="1" t="s">
        <v>8</v>
      </c>
    </row>
    <row r="28" spans="1:8">
      <c r="A28">
        <v>0.31</v>
      </c>
      <c r="B28">
        <v>0.49</v>
      </c>
      <c r="C28">
        <f t="shared" si="0"/>
        <v>0.51</v>
      </c>
      <c r="D28">
        <f t="shared" si="1"/>
        <v>0.7</v>
      </c>
      <c r="E28">
        <v>136</v>
      </c>
      <c r="F28">
        <f t="shared" si="2"/>
        <v>134</v>
      </c>
      <c r="G28">
        <f t="shared" si="3"/>
        <v>11.346589709653543</v>
      </c>
      <c r="H28" s="1" t="s">
        <v>8</v>
      </c>
    </row>
    <row r="29" spans="1:8">
      <c r="A29">
        <v>0.32</v>
      </c>
      <c r="B29">
        <v>0.47599999999999998</v>
      </c>
      <c r="C29">
        <f t="shared" si="0"/>
        <v>0.52400000000000002</v>
      </c>
      <c r="D29">
        <f t="shared" si="1"/>
        <v>0.68992753242641358</v>
      </c>
      <c r="E29">
        <v>127</v>
      </c>
      <c r="F29">
        <f t="shared" si="2"/>
        <v>125</v>
      </c>
      <c r="G29">
        <f t="shared" si="3"/>
        <v>10.655966325050519</v>
      </c>
      <c r="H29" s="1" t="s">
        <v>8</v>
      </c>
    </row>
    <row r="30" spans="1:8">
      <c r="A30">
        <v>0.33</v>
      </c>
      <c r="B30">
        <v>0.46800000000000003</v>
      </c>
      <c r="C30">
        <f t="shared" si="0"/>
        <v>0.53200000000000003</v>
      </c>
      <c r="D30">
        <f t="shared" si="1"/>
        <v>0.68410525505948283</v>
      </c>
      <c r="E30">
        <v>123</v>
      </c>
      <c r="F30">
        <f t="shared" si="2"/>
        <v>121</v>
      </c>
      <c r="G30">
        <f t="shared" si="3"/>
        <v>10.317151206731264</v>
      </c>
      <c r="H30" s="1" t="s">
        <v>8</v>
      </c>
    </row>
    <row r="31" spans="1:8">
      <c r="A31">
        <v>0.34</v>
      </c>
      <c r="B31">
        <v>0.39500000000000002</v>
      </c>
      <c r="C31">
        <f t="shared" si="0"/>
        <v>0.60499999999999998</v>
      </c>
      <c r="D31">
        <f t="shared" si="1"/>
        <v>0.62849025449882678</v>
      </c>
      <c r="E31">
        <v>119</v>
      </c>
      <c r="F31">
        <f t="shared" si="2"/>
        <v>117</v>
      </c>
      <c r="G31">
        <f t="shared" si="3"/>
        <v>8.7400474685247627</v>
      </c>
      <c r="H31" s="1" t="s">
        <v>8</v>
      </c>
    </row>
    <row r="32" spans="1:8">
      <c r="A32">
        <v>0.35</v>
      </c>
      <c r="B32">
        <v>0.44700000000000001</v>
      </c>
      <c r="C32">
        <f t="shared" si="0"/>
        <v>0.55299999999999994</v>
      </c>
      <c r="D32">
        <f t="shared" si="1"/>
        <v>0.66858058601787118</v>
      </c>
      <c r="E32">
        <v>117</v>
      </c>
      <c r="F32">
        <f t="shared" si="2"/>
        <v>115</v>
      </c>
      <c r="G32">
        <f t="shared" si="3"/>
        <v>9.6414003319882777</v>
      </c>
      <c r="H32" s="1" t="s">
        <v>8</v>
      </c>
    </row>
    <row r="33" spans="1:8">
      <c r="A33">
        <v>0.36</v>
      </c>
      <c r="B33">
        <v>0.504</v>
      </c>
      <c r="C33">
        <f t="shared" si="0"/>
        <v>0.496</v>
      </c>
      <c r="D33">
        <f t="shared" si="1"/>
        <v>0.70992957397195389</v>
      </c>
      <c r="E33">
        <v>106</v>
      </c>
      <c r="F33">
        <f t="shared" si="2"/>
        <v>104</v>
      </c>
      <c r="G33">
        <f t="shared" si="3"/>
        <v>10.279952303140259</v>
      </c>
      <c r="H33" s="1" t="s">
        <v>8</v>
      </c>
    </row>
    <row r="34" spans="1:8">
      <c r="A34">
        <v>0.37</v>
      </c>
      <c r="B34">
        <v>0.54</v>
      </c>
      <c r="C34">
        <f t="shared" si="0"/>
        <v>0.45999999999999996</v>
      </c>
      <c r="D34">
        <f t="shared" si="1"/>
        <v>0.73484692283495345</v>
      </c>
      <c r="E34">
        <v>109</v>
      </c>
      <c r="F34">
        <f t="shared" si="2"/>
        <v>107</v>
      </c>
      <c r="G34">
        <f t="shared" si="3"/>
        <v>11.207528525601615</v>
      </c>
      <c r="H34" s="1" t="s">
        <v>8</v>
      </c>
    </row>
    <row r="35" spans="1:8">
      <c r="A35">
        <v>0.38</v>
      </c>
      <c r="B35">
        <v>0.57099999999999995</v>
      </c>
      <c r="C35">
        <f t="shared" si="0"/>
        <v>0.42900000000000005</v>
      </c>
      <c r="D35">
        <f t="shared" si="1"/>
        <v>0.75564541949250241</v>
      </c>
      <c r="E35">
        <v>99</v>
      </c>
      <c r="F35">
        <f t="shared" si="2"/>
        <v>97</v>
      </c>
      <c r="G35">
        <f t="shared" si="3"/>
        <v>11.362536077268405</v>
      </c>
      <c r="H35" s="1" t="s">
        <v>8</v>
      </c>
    </row>
    <row r="36" spans="1:8">
      <c r="A36">
        <v>0.39</v>
      </c>
      <c r="B36">
        <v>0.52200000000000002</v>
      </c>
      <c r="C36">
        <f t="shared" si="0"/>
        <v>0.47799999999999998</v>
      </c>
      <c r="D36">
        <f t="shared" si="1"/>
        <v>0.72249567472753773</v>
      </c>
      <c r="E36">
        <v>93</v>
      </c>
      <c r="F36">
        <f t="shared" si="2"/>
        <v>91</v>
      </c>
      <c r="G36">
        <f t="shared" si="3"/>
        <v>9.9687797165779983</v>
      </c>
      <c r="H36" s="1" t="s">
        <v>8</v>
      </c>
    </row>
    <row r="37" spans="1:8">
      <c r="A37">
        <v>0.4</v>
      </c>
      <c r="B37">
        <v>0.627</v>
      </c>
      <c r="C37">
        <f t="shared" si="0"/>
        <v>0.373</v>
      </c>
      <c r="D37">
        <f t="shared" si="1"/>
        <v>0.79183331579316618</v>
      </c>
      <c r="E37">
        <v>80</v>
      </c>
      <c r="F37">
        <f t="shared" si="2"/>
        <v>78</v>
      </c>
      <c r="G37">
        <f t="shared" si="3"/>
        <v>11.450558130560296</v>
      </c>
      <c r="H37" s="1" t="s">
        <v>8</v>
      </c>
    </row>
    <row r="38" spans="1:8">
      <c r="A38">
        <v>0.41</v>
      </c>
      <c r="B38">
        <v>0.47899999999999998</v>
      </c>
      <c r="C38">
        <f t="shared" si="0"/>
        <v>0.52100000000000002</v>
      </c>
      <c r="D38">
        <f t="shared" si="1"/>
        <v>0.69209825891993104</v>
      </c>
      <c r="E38">
        <v>85</v>
      </c>
      <c r="F38">
        <f t="shared" si="2"/>
        <v>83</v>
      </c>
      <c r="G38">
        <f t="shared" si="3"/>
        <v>8.7355034836718914</v>
      </c>
      <c r="H38" s="1" t="s">
        <v>8</v>
      </c>
    </row>
    <row r="39" spans="1:8">
      <c r="A39">
        <v>0.42</v>
      </c>
      <c r="B39">
        <v>0.52</v>
      </c>
      <c r="C39">
        <f t="shared" si="0"/>
        <v>0.48</v>
      </c>
      <c r="D39">
        <f t="shared" si="1"/>
        <v>0.72111025509279791</v>
      </c>
      <c r="E39">
        <v>66</v>
      </c>
      <c r="F39">
        <f t="shared" si="2"/>
        <v>64</v>
      </c>
      <c r="G39">
        <f t="shared" si="3"/>
        <v>8.3266639978645323</v>
      </c>
      <c r="H39" s="1" t="s">
        <v>8</v>
      </c>
    </row>
    <row r="40" spans="1:8">
      <c r="A40">
        <v>0.43</v>
      </c>
      <c r="B40">
        <v>0.51300000000000001</v>
      </c>
      <c r="C40">
        <f t="shared" si="0"/>
        <v>0.48699999999999999</v>
      </c>
      <c r="D40">
        <f t="shared" si="1"/>
        <v>0.71624018317879934</v>
      </c>
      <c r="E40">
        <v>72</v>
      </c>
      <c r="F40">
        <f t="shared" si="2"/>
        <v>70</v>
      </c>
      <c r="G40">
        <f t="shared" si="3"/>
        <v>8.5870347806699439</v>
      </c>
      <c r="H40" s="1" t="s">
        <v>8</v>
      </c>
    </row>
    <row r="41" spans="1:8">
      <c r="A41">
        <v>0.44</v>
      </c>
      <c r="B41">
        <v>0.52700000000000002</v>
      </c>
      <c r="C41">
        <f t="shared" si="0"/>
        <v>0.47299999999999998</v>
      </c>
      <c r="D41">
        <f t="shared" si="1"/>
        <v>0.7259476565152615</v>
      </c>
      <c r="E41">
        <v>54</v>
      </c>
      <c r="F41">
        <f t="shared" si="2"/>
        <v>52</v>
      </c>
      <c r="G41">
        <f t="shared" si="3"/>
        <v>7.6116079150764282</v>
      </c>
      <c r="H41" s="1" t="s">
        <v>8</v>
      </c>
    </row>
    <row r="42" spans="1:8">
      <c r="A42">
        <v>0.45</v>
      </c>
      <c r="B42">
        <v>0.372</v>
      </c>
      <c r="C42">
        <f t="shared" si="0"/>
        <v>0.628</v>
      </c>
      <c r="D42">
        <f t="shared" si="1"/>
        <v>0.60991802727907629</v>
      </c>
      <c r="E42">
        <v>42</v>
      </c>
      <c r="F42">
        <f t="shared" si="2"/>
        <v>40</v>
      </c>
      <c r="G42">
        <f t="shared" si="3"/>
        <v>4.8676757817179617</v>
      </c>
      <c r="H42" s="1" t="s">
        <v>8</v>
      </c>
    </row>
    <row r="43" spans="1:8">
      <c r="A43">
        <v>0.46</v>
      </c>
      <c r="B43">
        <v>0.3</v>
      </c>
      <c r="C43">
        <f t="shared" si="0"/>
        <v>0.7</v>
      </c>
      <c r="D43">
        <f t="shared" si="1"/>
        <v>0.54772255750516607</v>
      </c>
      <c r="E43">
        <v>35</v>
      </c>
      <c r="F43">
        <f t="shared" si="2"/>
        <v>33</v>
      </c>
      <c r="G43">
        <f t="shared" si="3"/>
        <v>3.7606990231680526</v>
      </c>
      <c r="H43" s="1" t="s">
        <v>8</v>
      </c>
    </row>
    <row r="44" spans="1:8">
      <c r="A44">
        <v>0.47</v>
      </c>
      <c r="B44">
        <v>0.39</v>
      </c>
      <c r="C44">
        <f t="shared" si="0"/>
        <v>0.61</v>
      </c>
      <c r="D44">
        <f t="shared" si="1"/>
        <v>0.62449979983983983</v>
      </c>
      <c r="E44">
        <v>36</v>
      </c>
      <c r="F44">
        <f t="shared" si="2"/>
        <v>34</v>
      </c>
      <c r="G44">
        <f t="shared" si="3"/>
        <v>4.6623711690547323</v>
      </c>
      <c r="H44" s="1" t="s">
        <v>8</v>
      </c>
    </row>
    <row r="45" spans="1:8">
      <c r="A45">
        <v>0.48</v>
      </c>
      <c r="B45">
        <v>0.36599999999999999</v>
      </c>
      <c r="C45">
        <f t="shared" si="0"/>
        <v>0.63400000000000001</v>
      </c>
      <c r="D45">
        <f t="shared" si="1"/>
        <v>0.60497933849016694</v>
      </c>
      <c r="E45">
        <v>23</v>
      </c>
      <c r="F45">
        <f t="shared" si="2"/>
        <v>21</v>
      </c>
      <c r="G45">
        <f t="shared" si="3"/>
        <v>3.4818139512569006</v>
      </c>
      <c r="H45" s="1" t="s">
        <v>9</v>
      </c>
    </row>
    <row r="46" spans="1:8">
      <c r="A46">
        <v>0.49</v>
      </c>
      <c r="B46">
        <v>5.8000000000000003E-2</v>
      </c>
      <c r="C46">
        <f t="shared" si="0"/>
        <v>0.94199999999999995</v>
      </c>
      <c r="D46">
        <f t="shared" si="1"/>
        <v>0.24083189157584592</v>
      </c>
      <c r="E46">
        <v>28</v>
      </c>
      <c r="F46">
        <f t="shared" si="2"/>
        <v>26</v>
      </c>
      <c r="G46">
        <f t="shared" si="3"/>
        <v>1.2652467177986326</v>
      </c>
      <c r="H46" s="1" t="s">
        <v>10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H46"/>
  <sheetViews>
    <sheetView tabSelected="1" workbookViewId="0">
      <selection activeCell="I20" sqref="I20"/>
    </sheetView>
  </sheetViews>
  <sheetFormatPr defaultRowHeight="12.75"/>
  <cols>
    <col min="1" max="7" width="11.5703125"/>
    <col min="8" max="8" width="15"/>
    <col min="9" max="1025" width="11.5703125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</row>
    <row r="2" spans="1:8">
      <c r="A2">
        <v>0.05</v>
      </c>
      <c r="B2">
        <v>0.435</v>
      </c>
      <c r="C2">
        <f t="shared" ref="C2:C46" si="0">1-B2</f>
        <v>0.56499999999999995</v>
      </c>
      <c r="D2">
        <f t="shared" ref="D2:D46" si="1">SQRT(B2)</f>
        <v>0.65954529791364591</v>
      </c>
      <c r="E2">
        <v>157</v>
      </c>
      <c r="F2">
        <f t="shared" ref="F2:F46" si="2">E2-2</f>
        <v>155</v>
      </c>
      <c r="G2">
        <f t="shared" ref="G2:G46" si="3">D2*SQRT(F2/C2)</f>
        <v>10.924114755248624</v>
      </c>
      <c r="H2" s="1" t="s">
        <v>8</v>
      </c>
    </row>
    <row r="3" spans="1:8">
      <c r="A3">
        <v>0.06</v>
      </c>
      <c r="B3">
        <v>0.57499999999999996</v>
      </c>
      <c r="C3">
        <f t="shared" si="0"/>
        <v>0.42500000000000004</v>
      </c>
      <c r="D3">
        <f t="shared" si="1"/>
        <v>0.758287544405155</v>
      </c>
      <c r="E3">
        <v>180</v>
      </c>
      <c r="F3">
        <f t="shared" si="2"/>
        <v>178</v>
      </c>
      <c r="G3">
        <f t="shared" si="3"/>
        <v>15.518489920471147</v>
      </c>
      <c r="H3" s="1" t="s">
        <v>8</v>
      </c>
    </row>
    <row r="4" spans="1:8">
      <c r="A4">
        <v>7.0000000000000007E-2</v>
      </c>
      <c r="B4">
        <v>0.501</v>
      </c>
      <c r="C4">
        <f t="shared" si="0"/>
        <v>0.499</v>
      </c>
      <c r="D4">
        <f t="shared" si="1"/>
        <v>0.70781353476745557</v>
      </c>
      <c r="E4">
        <v>180</v>
      </c>
      <c r="F4">
        <f t="shared" si="2"/>
        <v>178</v>
      </c>
      <c r="G4">
        <f t="shared" si="3"/>
        <v>13.368374129029581</v>
      </c>
      <c r="H4" s="1" t="s">
        <v>8</v>
      </c>
    </row>
    <row r="5" spans="1:8">
      <c r="A5">
        <v>0.08</v>
      </c>
      <c r="B5">
        <v>0.64900000000000002</v>
      </c>
      <c r="C5">
        <f t="shared" si="0"/>
        <v>0.35099999999999998</v>
      </c>
      <c r="D5">
        <f t="shared" si="1"/>
        <v>0.80560536244491321</v>
      </c>
      <c r="E5">
        <v>179</v>
      </c>
      <c r="F5">
        <f t="shared" si="2"/>
        <v>177</v>
      </c>
      <c r="G5">
        <f t="shared" si="3"/>
        <v>18.090702149820064</v>
      </c>
      <c r="H5" s="1" t="s">
        <v>8</v>
      </c>
    </row>
    <row r="6" spans="1:8">
      <c r="A6">
        <v>0.09</v>
      </c>
      <c r="B6">
        <v>0.67100000000000004</v>
      </c>
      <c r="C6">
        <f t="shared" si="0"/>
        <v>0.32899999999999996</v>
      </c>
      <c r="D6">
        <f t="shared" si="1"/>
        <v>0.81914589665089577</v>
      </c>
      <c r="E6">
        <v>187</v>
      </c>
      <c r="F6">
        <f t="shared" si="2"/>
        <v>185</v>
      </c>
      <c r="G6">
        <f t="shared" si="3"/>
        <v>19.424469887107264</v>
      </c>
      <c r="H6" s="1" t="s">
        <v>8</v>
      </c>
    </row>
    <row r="7" spans="1:8">
      <c r="A7">
        <v>0.1</v>
      </c>
      <c r="B7">
        <v>0.70199999999999996</v>
      </c>
      <c r="C7">
        <f t="shared" si="0"/>
        <v>0.29800000000000004</v>
      </c>
      <c r="D7">
        <f t="shared" si="1"/>
        <v>0.83785440262613642</v>
      </c>
      <c r="E7">
        <v>190</v>
      </c>
      <c r="F7">
        <f t="shared" si="2"/>
        <v>188</v>
      </c>
      <c r="G7">
        <f t="shared" si="3"/>
        <v>21.044535709335008</v>
      </c>
      <c r="H7" s="1" t="s">
        <v>8</v>
      </c>
    </row>
    <row r="8" spans="1:8">
      <c r="A8">
        <v>0.11</v>
      </c>
      <c r="B8">
        <v>0.73099999999999998</v>
      </c>
      <c r="C8">
        <f t="shared" si="0"/>
        <v>0.26900000000000002</v>
      </c>
      <c r="D8">
        <f t="shared" si="1"/>
        <v>0.85498537999196222</v>
      </c>
      <c r="E8">
        <v>198</v>
      </c>
      <c r="F8">
        <f t="shared" si="2"/>
        <v>196</v>
      </c>
      <c r="G8">
        <f t="shared" si="3"/>
        <v>23.078659738294707</v>
      </c>
      <c r="H8" s="1" t="s">
        <v>8</v>
      </c>
    </row>
    <row r="9" spans="1:8">
      <c r="A9">
        <v>0.12</v>
      </c>
      <c r="B9">
        <v>0.72599999999999998</v>
      </c>
      <c r="C9">
        <f t="shared" si="0"/>
        <v>0.27400000000000002</v>
      </c>
      <c r="D9">
        <f t="shared" si="1"/>
        <v>0.8520563361656317</v>
      </c>
      <c r="E9">
        <v>202</v>
      </c>
      <c r="F9">
        <f t="shared" si="2"/>
        <v>200</v>
      </c>
      <c r="G9">
        <f t="shared" si="3"/>
        <v>23.020143511700137</v>
      </c>
      <c r="H9" s="1" t="s">
        <v>8</v>
      </c>
    </row>
    <row r="10" spans="1:8">
      <c r="A10">
        <v>0.13</v>
      </c>
      <c r="B10">
        <v>0.71599999999999997</v>
      </c>
      <c r="C10">
        <f t="shared" si="0"/>
        <v>0.28400000000000003</v>
      </c>
      <c r="D10">
        <f t="shared" si="1"/>
        <v>0.84616783205224722</v>
      </c>
      <c r="E10">
        <v>205</v>
      </c>
      <c r="F10">
        <f t="shared" si="2"/>
        <v>203</v>
      </c>
      <c r="G10">
        <f t="shared" si="3"/>
        <v>22.622748117644022</v>
      </c>
      <c r="H10" s="1" t="s">
        <v>8</v>
      </c>
    </row>
    <row r="11" spans="1:8">
      <c r="A11">
        <v>0.14000000000000001</v>
      </c>
      <c r="B11">
        <v>0.71899999999999997</v>
      </c>
      <c r="C11">
        <f t="shared" si="0"/>
        <v>0.28100000000000003</v>
      </c>
      <c r="D11">
        <f t="shared" si="1"/>
        <v>0.84793867702800296</v>
      </c>
      <c r="E11">
        <v>205</v>
      </c>
      <c r="F11">
        <f t="shared" si="2"/>
        <v>203</v>
      </c>
      <c r="G11">
        <f t="shared" si="3"/>
        <v>22.790786051069468</v>
      </c>
      <c r="H11" s="1" t="s">
        <v>8</v>
      </c>
    </row>
    <row r="12" spans="1:8">
      <c r="A12">
        <v>0.15</v>
      </c>
      <c r="B12">
        <v>0.73</v>
      </c>
      <c r="C12">
        <f t="shared" si="0"/>
        <v>0.27</v>
      </c>
      <c r="D12">
        <f t="shared" si="1"/>
        <v>0.8544003745317531</v>
      </c>
      <c r="E12">
        <v>192</v>
      </c>
      <c r="F12">
        <f t="shared" si="2"/>
        <v>190</v>
      </c>
      <c r="G12">
        <f t="shared" si="3"/>
        <v>22.66503262083917</v>
      </c>
      <c r="H12" s="1" t="s">
        <v>8</v>
      </c>
    </row>
    <row r="13" spans="1:8">
      <c r="A13">
        <v>0.16</v>
      </c>
      <c r="B13">
        <v>0.67400000000000004</v>
      </c>
      <c r="C13">
        <f t="shared" si="0"/>
        <v>0.32599999999999996</v>
      </c>
      <c r="D13">
        <f t="shared" si="1"/>
        <v>0.82097503007095174</v>
      </c>
      <c r="E13">
        <v>200</v>
      </c>
      <c r="F13">
        <f t="shared" si="2"/>
        <v>198</v>
      </c>
      <c r="G13">
        <f t="shared" si="3"/>
        <v>20.232695401013284</v>
      </c>
      <c r="H13" s="1" t="s">
        <v>8</v>
      </c>
    </row>
    <row r="14" spans="1:8">
      <c r="A14">
        <v>0.17</v>
      </c>
      <c r="B14">
        <v>0.72299999999999998</v>
      </c>
      <c r="C14">
        <f t="shared" si="0"/>
        <v>0.27700000000000002</v>
      </c>
      <c r="D14">
        <f t="shared" si="1"/>
        <v>0.85029406677925257</v>
      </c>
      <c r="E14">
        <v>192</v>
      </c>
      <c r="F14">
        <f t="shared" si="2"/>
        <v>190</v>
      </c>
      <c r="G14">
        <f t="shared" si="3"/>
        <v>22.269274294806475</v>
      </c>
      <c r="H14" s="1" t="s">
        <v>8</v>
      </c>
    </row>
    <row r="15" spans="1:8">
      <c r="A15">
        <v>0.18</v>
      </c>
      <c r="B15">
        <v>0.70399999999999996</v>
      </c>
      <c r="C15">
        <f t="shared" si="0"/>
        <v>0.29600000000000004</v>
      </c>
      <c r="D15">
        <f t="shared" si="1"/>
        <v>0.83904707853612126</v>
      </c>
      <c r="E15">
        <v>185</v>
      </c>
      <c r="F15">
        <f t="shared" si="2"/>
        <v>183</v>
      </c>
      <c r="G15">
        <f t="shared" si="3"/>
        <v>20.862484110077666</v>
      </c>
      <c r="H15" s="1" t="s">
        <v>8</v>
      </c>
    </row>
    <row r="16" spans="1:8">
      <c r="A16">
        <v>0.19</v>
      </c>
      <c r="B16">
        <v>0.69899999999999995</v>
      </c>
      <c r="C16">
        <f t="shared" si="0"/>
        <v>0.30100000000000005</v>
      </c>
      <c r="D16">
        <f t="shared" si="1"/>
        <v>0.83606219864313924</v>
      </c>
      <c r="E16">
        <v>183</v>
      </c>
      <c r="F16">
        <f t="shared" si="2"/>
        <v>181</v>
      </c>
      <c r="G16">
        <f t="shared" si="3"/>
        <v>20.501924389053944</v>
      </c>
      <c r="H16" s="1" t="s">
        <v>8</v>
      </c>
    </row>
    <row r="17" spans="1:8">
      <c r="A17">
        <v>0.2</v>
      </c>
      <c r="B17">
        <v>0.68400000000000005</v>
      </c>
      <c r="C17">
        <f t="shared" si="0"/>
        <v>0.31599999999999995</v>
      </c>
      <c r="D17">
        <f t="shared" si="1"/>
        <v>0.82704292512541333</v>
      </c>
      <c r="E17">
        <v>175</v>
      </c>
      <c r="F17">
        <f t="shared" si="2"/>
        <v>173</v>
      </c>
      <c r="G17">
        <f t="shared" si="3"/>
        <v>19.351184832727419</v>
      </c>
      <c r="H17" s="1" t="s">
        <v>8</v>
      </c>
    </row>
    <row r="18" spans="1:8">
      <c r="A18">
        <v>0.21</v>
      </c>
      <c r="B18">
        <v>0.629</v>
      </c>
      <c r="C18">
        <f t="shared" si="0"/>
        <v>0.371</v>
      </c>
      <c r="D18">
        <f t="shared" si="1"/>
        <v>0.79309520235593411</v>
      </c>
      <c r="E18">
        <v>163</v>
      </c>
      <c r="F18">
        <f t="shared" si="2"/>
        <v>161</v>
      </c>
      <c r="G18">
        <f t="shared" si="3"/>
        <v>16.521569663653128</v>
      </c>
      <c r="H18" s="1" t="s">
        <v>8</v>
      </c>
    </row>
    <row r="19" spans="1:8">
      <c r="A19">
        <v>0.22</v>
      </c>
      <c r="B19">
        <v>0.626</v>
      </c>
      <c r="C19">
        <f t="shared" si="0"/>
        <v>0.374</v>
      </c>
      <c r="D19">
        <f t="shared" si="1"/>
        <v>0.79120161779409925</v>
      </c>
      <c r="E19">
        <v>176</v>
      </c>
      <c r="F19">
        <f t="shared" si="2"/>
        <v>174</v>
      </c>
      <c r="G19">
        <f t="shared" si="3"/>
        <v>17.06577398512092</v>
      </c>
      <c r="H19" s="1" t="s">
        <v>8</v>
      </c>
    </row>
    <row r="20" spans="1:8">
      <c r="A20">
        <v>0.23</v>
      </c>
      <c r="B20">
        <v>0.621</v>
      </c>
      <c r="C20">
        <f t="shared" si="0"/>
        <v>0.379</v>
      </c>
      <c r="D20">
        <f t="shared" si="1"/>
        <v>0.78803553219382183</v>
      </c>
      <c r="E20">
        <v>170</v>
      </c>
      <c r="F20">
        <f t="shared" si="2"/>
        <v>168</v>
      </c>
      <c r="G20">
        <f t="shared" si="3"/>
        <v>16.59131603610836</v>
      </c>
      <c r="H20" s="1" t="s">
        <v>8</v>
      </c>
    </row>
    <row r="21" spans="1:8">
      <c r="A21">
        <v>0.24</v>
      </c>
      <c r="B21">
        <v>0.63100000000000001</v>
      </c>
      <c r="C21">
        <f t="shared" si="0"/>
        <v>0.36899999999999999</v>
      </c>
      <c r="D21">
        <f t="shared" si="1"/>
        <v>0.79435508432942004</v>
      </c>
      <c r="E21">
        <v>157</v>
      </c>
      <c r="F21">
        <f t="shared" si="2"/>
        <v>155</v>
      </c>
      <c r="G21">
        <f t="shared" si="3"/>
        <v>16.280485267399293</v>
      </c>
      <c r="H21" s="1" t="s">
        <v>8</v>
      </c>
    </row>
    <row r="22" spans="1:8">
      <c r="A22">
        <v>0.25</v>
      </c>
      <c r="B22">
        <v>0.56699999999999995</v>
      </c>
      <c r="C22">
        <f t="shared" si="0"/>
        <v>0.43300000000000005</v>
      </c>
      <c r="D22">
        <f t="shared" si="1"/>
        <v>0.75299402388066794</v>
      </c>
      <c r="E22">
        <v>150</v>
      </c>
      <c r="F22">
        <f t="shared" si="2"/>
        <v>148</v>
      </c>
      <c r="G22">
        <f t="shared" si="3"/>
        <v>13.921256612867001</v>
      </c>
      <c r="H22" s="1" t="s">
        <v>8</v>
      </c>
    </row>
    <row r="23" spans="1:8">
      <c r="A23">
        <v>0.26</v>
      </c>
      <c r="B23">
        <v>0.63200000000000001</v>
      </c>
      <c r="C23">
        <f t="shared" si="0"/>
        <v>0.36799999999999999</v>
      </c>
      <c r="D23">
        <f t="shared" si="1"/>
        <v>0.79498427657407167</v>
      </c>
      <c r="E23">
        <v>165</v>
      </c>
      <c r="F23">
        <f t="shared" si="2"/>
        <v>163</v>
      </c>
      <c r="G23">
        <f t="shared" si="3"/>
        <v>16.731251674895567</v>
      </c>
      <c r="H23" s="1" t="s">
        <v>8</v>
      </c>
    </row>
    <row r="24" spans="1:8">
      <c r="A24">
        <v>0.27</v>
      </c>
      <c r="B24">
        <v>0.61699999999999999</v>
      </c>
      <c r="C24">
        <f t="shared" si="0"/>
        <v>0.38300000000000001</v>
      </c>
      <c r="D24">
        <f t="shared" si="1"/>
        <v>0.78549347546621928</v>
      </c>
      <c r="E24">
        <v>159</v>
      </c>
      <c r="F24">
        <f t="shared" si="2"/>
        <v>157</v>
      </c>
      <c r="G24">
        <f t="shared" si="3"/>
        <v>15.903511279534365</v>
      </c>
      <c r="H24" s="1" t="s">
        <v>8</v>
      </c>
    </row>
    <row r="25" spans="1:8">
      <c r="A25">
        <v>0.28000000000000003</v>
      </c>
      <c r="B25">
        <v>0.55000000000000004</v>
      </c>
      <c r="C25">
        <f t="shared" si="0"/>
        <v>0.44999999999999996</v>
      </c>
      <c r="D25">
        <f t="shared" si="1"/>
        <v>0.74161984870956632</v>
      </c>
      <c r="E25">
        <v>146</v>
      </c>
      <c r="F25">
        <f t="shared" si="2"/>
        <v>144</v>
      </c>
      <c r="G25">
        <f t="shared" si="3"/>
        <v>13.266499161421601</v>
      </c>
      <c r="H25" s="1" t="s">
        <v>8</v>
      </c>
    </row>
    <row r="26" spans="1:8">
      <c r="A26">
        <v>0.28999999999999998</v>
      </c>
      <c r="B26">
        <v>0.60699999999999998</v>
      </c>
      <c r="C26">
        <f t="shared" si="0"/>
        <v>0.39300000000000002</v>
      </c>
      <c r="D26">
        <f t="shared" si="1"/>
        <v>0.77910204723129817</v>
      </c>
      <c r="E26">
        <v>155</v>
      </c>
      <c r="F26">
        <f t="shared" si="2"/>
        <v>153</v>
      </c>
      <c r="G26">
        <f t="shared" si="3"/>
        <v>15.372474657622195</v>
      </c>
      <c r="H26" s="1" t="s">
        <v>8</v>
      </c>
    </row>
    <row r="27" spans="1:8">
      <c r="A27">
        <v>0.3</v>
      </c>
      <c r="B27">
        <v>0.60799999999999998</v>
      </c>
      <c r="C27">
        <f t="shared" si="0"/>
        <v>0.39200000000000002</v>
      </c>
      <c r="D27">
        <f t="shared" si="1"/>
        <v>0.77974354758471709</v>
      </c>
      <c r="E27">
        <v>139</v>
      </c>
      <c r="F27">
        <f t="shared" si="2"/>
        <v>137</v>
      </c>
      <c r="G27">
        <f t="shared" si="3"/>
        <v>14.577029735798968</v>
      </c>
      <c r="H27" s="1" t="s">
        <v>8</v>
      </c>
    </row>
    <row r="28" spans="1:8">
      <c r="A28">
        <v>0.31</v>
      </c>
      <c r="B28">
        <v>0.53600000000000003</v>
      </c>
      <c r="C28">
        <f t="shared" si="0"/>
        <v>0.46399999999999997</v>
      </c>
      <c r="D28">
        <f t="shared" si="1"/>
        <v>0.73212020870892514</v>
      </c>
      <c r="E28">
        <v>136</v>
      </c>
      <c r="F28">
        <f t="shared" si="2"/>
        <v>134</v>
      </c>
      <c r="G28">
        <f t="shared" si="3"/>
        <v>12.441587657862476</v>
      </c>
      <c r="H28" s="1" t="s">
        <v>8</v>
      </c>
    </row>
    <row r="29" spans="1:8">
      <c r="A29">
        <v>0.32</v>
      </c>
      <c r="B29">
        <v>0.56000000000000005</v>
      </c>
      <c r="C29">
        <f t="shared" si="0"/>
        <v>0.43999999999999995</v>
      </c>
      <c r="D29">
        <f t="shared" si="1"/>
        <v>0.74833147735478833</v>
      </c>
      <c r="E29">
        <v>127</v>
      </c>
      <c r="F29">
        <f t="shared" si="2"/>
        <v>125</v>
      </c>
      <c r="G29">
        <f t="shared" si="3"/>
        <v>12.613124477737827</v>
      </c>
      <c r="H29" s="1" t="s">
        <v>8</v>
      </c>
    </row>
    <row r="30" spans="1:8">
      <c r="A30">
        <v>0.33</v>
      </c>
      <c r="B30">
        <v>0.505</v>
      </c>
      <c r="C30">
        <f t="shared" si="0"/>
        <v>0.495</v>
      </c>
      <c r="D30">
        <f t="shared" si="1"/>
        <v>0.71063352017759474</v>
      </c>
      <c r="E30">
        <v>123</v>
      </c>
      <c r="F30">
        <f t="shared" si="2"/>
        <v>121</v>
      </c>
      <c r="G30">
        <f t="shared" si="3"/>
        <v>11.110555541665972</v>
      </c>
      <c r="H30" s="1" t="s">
        <v>8</v>
      </c>
    </row>
    <row r="31" spans="1:8">
      <c r="A31">
        <v>0.34</v>
      </c>
      <c r="B31">
        <v>0.439</v>
      </c>
      <c r="C31">
        <f t="shared" si="0"/>
        <v>0.56099999999999994</v>
      </c>
      <c r="D31">
        <f t="shared" si="1"/>
        <v>0.66257075093909779</v>
      </c>
      <c r="E31">
        <v>119</v>
      </c>
      <c r="F31">
        <f t="shared" si="2"/>
        <v>117</v>
      </c>
      <c r="G31">
        <f t="shared" si="3"/>
        <v>9.5684977782628096</v>
      </c>
      <c r="H31" s="1" t="s">
        <v>8</v>
      </c>
    </row>
    <row r="32" spans="1:8">
      <c r="A32">
        <v>0.35</v>
      </c>
      <c r="B32">
        <v>0.49199999999999999</v>
      </c>
      <c r="C32">
        <f t="shared" si="0"/>
        <v>0.50800000000000001</v>
      </c>
      <c r="D32">
        <f t="shared" si="1"/>
        <v>0.70142711667000723</v>
      </c>
      <c r="E32">
        <v>117</v>
      </c>
      <c r="F32">
        <f t="shared" si="2"/>
        <v>115</v>
      </c>
      <c r="G32">
        <f t="shared" si="3"/>
        <v>10.55357535415868</v>
      </c>
      <c r="H32" s="1" t="s">
        <v>8</v>
      </c>
    </row>
    <row r="33" spans="1:8">
      <c r="A33">
        <v>0.36</v>
      </c>
      <c r="B33">
        <v>0.52700000000000002</v>
      </c>
      <c r="C33">
        <f t="shared" si="0"/>
        <v>0.47299999999999998</v>
      </c>
      <c r="D33">
        <f t="shared" si="1"/>
        <v>0.7259476565152615</v>
      </c>
      <c r="E33">
        <v>106</v>
      </c>
      <c r="F33">
        <f t="shared" si="2"/>
        <v>104</v>
      </c>
      <c r="G33">
        <f t="shared" si="3"/>
        <v>10.764439144967483</v>
      </c>
      <c r="H33" s="1" t="s">
        <v>8</v>
      </c>
    </row>
    <row r="34" spans="1:8">
      <c r="A34">
        <v>0.37</v>
      </c>
      <c r="B34">
        <v>0.57399999999999995</v>
      </c>
      <c r="C34">
        <f t="shared" si="0"/>
        <v>0.42600000000000005</v>
      </c>
      <c r="D34">
        <f t="shared" si="1"/>
        <v>0.75762787699503242</v>
      </c>
      <c r="E34">
        <v>109</v>
      </c>
      <c r="F34">
        <f t="shared" si="2"/>
        <v>107</v>
      </c>
      <c r="G34">
        <f t="shared" si="3"/>
        <v>12.007235690207292</v>
      </c>
      <c r="H34" s="1" t="s">
        <v>8</v>
      </c>
    </row>
    <row r="35" spans="1:8">
      <c r="A35">
        <v>0.38</v>
      </c>
      <c r="B35">
        <v>0.58399999999999996</v>
      </c>
      <c r="C35">
        <f t="shared" si="0"/>
        <v>0.41600000000000004</v>
      </c>
      <c r="D35">
        <f t="shared" si="1"/>
        <v>0.76419892698171199</v>
      </c>
      <c r="E35">
        <v>99</v>
      </c>
      <c r="F35">
        <f t="shared" si="2"/>
        <v>97</v>
      </c>
      <c r="G35">
        <f t="shared" si="3"/>
        <v>11.669322042135819</v>
      </c>
      <c r="H35" s="1" t="s">
        <v>8</v>
      </c>
    </row>
    <row r="36" spans="1:8">
      <c r="A36">
        <v>0.39</v>
      </c>
      <c r="B36">
        <v>0.55800000000000005</v>
      </c>
      <c r="C36">
        <f t="shared" si="0"/>
        <v>0.44199999999999995</v>
      </c>
      <c r="D36">
        <f t="shared" si="1"/>
        <v>0.74699397587932392</v>
      </c>
      <c r="E36">
        <v>93</v>
      </c>
      <c r="F36">
        <f t="shared" si="2"/>
        <v>91</v>
      </c>
      <c r="G36">
        <f t="shared" si="3"/>
        <v>10.718318568748387</v>
      </c>
      <c r="H36" s="1" t="s">
        <v>8</v>
      </c>
    </row>
    <row r="37" spans="1:8">
      <c r="A37">
        <v>0.4</v>
      </c>
      <c r="B37">
        <v>0.624</v>
      </c>
      <c r="C37">
        <f t="shared" si="0"/>
        <v>0.376</v>
      </c>
      <c r="D37">
        <f t="shared" si="1"/>
        <v>0.78993670632525992</v>
      </c>
      <c r="E37">
        <v>80</v>
      </c>
      <c r="F37">
        <f t="shared" si="2"/>
        <v>78</v>
      </c>
      <c r="G37">
        <f t="shared" si="3"/>
        <v>11.377469336835775</v>
      </c>
      <c r="H37" s="1" t="s">
        <v>8</v>
      </c>
    </row>
    <row r="38" spans="1:8">
      <c r="A38">
        <v>0.41</v>
      </c>
      <c r="B38">
        <v>0.49399999999999999</v>
      </c>
      <c r="C38">
        <f t="shared" si="0"/>
        <v>0.50600000000000001</v>
      </c>
      <c r="D38">
        <f t="shared" si="1"/>
        <v>0.70285133563222313</v>
      </c>
      <c r="E38">
        <v>85</v>
      </c>
      <c r="F38">
        <f t="shared" si="2"/>
        <v>83</v>
      </c>
      <c r="G38">
        <f t="shared" si="3"/>
        <v>9.0017565259986725</v>
      </c>
      <c r="H38" s="1" t="s">
        <v>8</v>
      </c>
    </row>
    <row r="39" spans="1:8">
      <c r="A39">
        <v>0.42</v>
      </c>
      <c r="B39">
        <v>0.54100000000000004</v>
      </c>
      <c r="C39">
        <f t="shared" si="0"/>
        <v>0.45899999999999996</v>
      </c>
      <c r="D39">
        <f t="shared" si="1"/>
        <v>0.73552702193733166</v>
      </c>
      <c r="E39">
        <v>66</v>
      </c>
      <c r="F39">
        <f t="shared" si="2"/>
        <v>64</v>
      </c>
      <c r="G39">
        <f t="shared" si="3"/>
        <v>8.6852490579290293</v>
      </c>
      <c r="H39" s="1" t="s">
        <v>8</v>
      </c>
    </row>
    <row r="40" spans="1:8">
      <c r="A40">
        <v>0.43</v>
      </c>
      <c r="B40">
        <v>0.56299999999999994</v>
      </c>
      <c r="C40">
        <f t="shared" si="0"/>
        <v>0.43700000000000006</v>
      </c>
      <c r="D40">
        <f t="shared" si="1"/>
        <v>0.75033325929216277</v>
      </c>
      <c r="E40">
        <v>72</v>
      </c>
      <c r="F40">
        <f t="shared" si="2"/>
        <v>70</v>
      </c>
      <c r="G40">
        <f t="shared" si="3"/>
        <v>9.4964765235089192</v>
      </c>
      <c r="H40" s="1" t="s">
        <v>8</v>
      </c>
    </row>
    <row r="41" spans="1:8">
      <c r="A41">
        <v>0.44</v>
      </c>
      <c r="B41">
        <v>0.56000000000000005</v>
      </c>
      <c r="C41">
        <f t="shared" si="0"/>
        <v>0.43999999999999995</v>
      </c>
      <c r="D41">
        <f t="shared" si="1"/>
        <v>0.74833147735478833</v>
      </c>
      <c r="E41">
        <v>54</v>
      </c>
      <c r="F41">
        <f t="shared" si="2"/>
        <v>52</v>
      </c>
      <c r="G41">
        <f t="shared" si="3"/>
        <v>8.1352208440716716</v>
      </c>
      <c r="H41" s="1" t="s">
        <v>8</v>
      </c>
    </row>
    <row r="42" spans="1:8">
      <c r="A42">
        <v>0.45</v>
      </c>
      <c r="B42">
        <v>0.438</v>
      </c>
      <c r="C42">
        <f t="shared" si="0"/>
        <v>0.56200000000000006</v>
      </c>
      <c r="D42">
        <f t="shared" si="1"/>
        <v>0.66181568431097193</v>
      </c>
      <c r="E42">
        <v>42</v>
      </c>
      <c r="F42">
        <f t="shared" si="2"/>
        <v>40</v>
      </c>
      <c r="G42">
        <f t="shared" si="3"/>
        <v>5.5834019400540464</v>
      </c>
      <c r="H42" s="1" t="s">
        <v>8</v>
      </c>
    </row>
    <row r="43" spans="1:8">
      <c r="A43">
        <v>0.46</v>
      </c>
      <c r="B43">
        <v>0.36499999999999999</v>
      </c>
      <c r="C43">
        <f t="shared" si="0"/>
        <v>0.63500000000000001</v>
      </c>
      <c r="D43">
        <f t="shared" si="1"/>
        <v>0.60415229867972864</v>
      </c>
      <c r="E43">
        <v>35</v>
      </c>
      <c r="F43">
        <f t="shared" si="2"/>
        <v>33</v>
      </c>
      <c r="G43">
        <f t="shared" si="3"/>
        <v>4.3552845988532001</v>
      </c>
      <c r="H43" s="1" t="s">
        <v>8</v>
      </c>
    </row>
    <row r="44" spans="1:8">
      <c r="A44">
        <v>0.47</v>
      </c>
      <c r="B44">
        <v>0.46800000000000003</v>
      </c>
      <c r="C44">
        <f t="shared" si="0"/>
        <v>0.53200000000000003</v>
      </c>
      <c r="D44">
        <f t="shared" si="1"/>
        <v>0.68410525505948283</v>
      </c>
      <c r="E44">
        <v>36</v>
      </c>
      <c r="F44">
        <f t="shared" si="2"/>
        <v>34</v>
      </c>
      <c r="G44">
        <f t="shared" si="3"/>
        <v>5.468982943481377</v>
      </c>
      <c r="H44" s="1" t="s">
        <v>8</v>
      </c>
    </row>
    <row r="45" spans="1:8">
      <c r="A45">
        <v>0.48</v>
      </c>
      <c r="B45">
        <v>0.377</v>
      </c>
      <c r="C45">
        <f t="shared" si="0"/>
        <v>0.623</v>
      </c>
      <c r="D45">
        <f t="shared" si="1"/>
        <v>0.6140032573203501</v>
      </c>
      <c r="E45">
        <v>23</v>
      </c>
      <c r="F45">
        <f t="shared" si="2"/>
        <v>21</v>
      </c>
      <c r="G45">
        <f t="shared" si="3"/>
        <v>3.5648092751982299</v>
      </c>
      <c r="H45" s="1" t="s">
        <v>9</v>
      </c>
    </row>
    <row r="46" spans="1:8">
      <c r="A46">
        <v>0.49</v>
      </c>
      <c r="B46">
        <v>0.11</v>
      </c>
      <c r="C46">
        <f t="shared" si="0"/>
        <v>0.89</v>
      </c>
      <c r="D46">
        <f t="shared" si="1"/>
        <v>0.33166247903553997</v>
      </c>
      <c r="E46">
        <v>28</v>
      </c>
      <c r="F46">
        <f t="shared" si="2"/>
        <v>26</v>
      </c>
      <c r="G46">
        <f t="shared" si="3"/>
        <v>1.7926190744459392</v>
      </c>
      <c r="H46" s="1" t="s">
        <v>11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LibreOffice/4.1.3.2$Linux_X86_64 LibreOffice_project/410m0$Build-2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Reff</vt:lpstr>
      <vt:lpstr>CDNC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</dc:creator>
  <cp:lastModifiedBy>CIMEL</cp:lastModifiedBy>
  <cp:revision>0</cp:revision>
  <dcterms:created xsi:type="dcterms:W3CDTF">2016-05-28T16:36:37Z</dcterms:created>
  <dcterms:modified xsi:type="dcterms:W3CDTF">2016-06-29T11:50:36Z</dcterms:modified>
</cp:coreProperties>
</file>